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2671081E6FA68D/Dokumen/PROPOSAL SKRIPSI/"/>
    </mc:Choice>
  </mc:AlternateContent>
  <xr:revisionPtr revIDLastSave="697" documentId="8_{BC1A76F5-9AFE-43A7-9936-F9EB22A5C969}" xr6:coauthVersionLast="47" xr6:coauthVersionMax="47" xr10:uidLastSave="{6C5349D4-B711-40E0-8451-4B5A4B41BBBE}"/>
  <bookViews>
    <workbookView minimized="1" xWindow="2688" yWindow="2688" windowWidth="10644" windowHeight="10236" xr2:uid="{10D72D10-F923-41D0-B302-83DBDC8E41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H24" i="1"/>
  <c r="H23" i="1"/>
  <c r="G24" i="1"/>
  <c r="G23" i="1"/>
  <c r="H87" i="1"/>
  <c r="H86" i="1"/>
  <c r="H85" i="1"/>
  <c r="G92" i="1"/>
  <c r="G91" i="1"/>
  <c r="F86" i="1"/>
  <c r="I79" i="1"/>
  <c r="L26" i="1"/>
  <c r="G52" i="1"/>
  <c r="C14" i="1"/>
  <c r="B55" i="1"/>
  <c r="B54" i="1"/>
  <c r="B53" i="1"/>
  <c r="B52" i="1"/>
  <c r="I40" i="1"/>
  <c r="H40" i="1"/>
  <c r="G40" i="1"/>
  <c r="J40" i="1"/>
  <c r="K40" i="1" s="1"/>
  <c r="L40" i="1" s="1"/>
  <c r="F40" i="1"/>
  <c r="E40" i="1"/>
  <c r="E49" i="1"/>
  <c r="E48" i="1"/>
  <c r="D40" i="1"/>
  <c r="C40" i="1"/>
  <c r="C49" i="1"/>
  <c r="C48" i="1"/>
  <c r="G39" i="1"/>
  <c r="H39" i="1" s="1"/>
  <c r="I39" i="1" s="1"/>
  <c r="J39" i="1" s="1"/>
  <c r="K39" i="1" s="1"/>
  <c r="L39" i="1" s="1"/>
  <c r="F39" i="1"/>
  <c r="E39" i="1"/>
  <c r="E46" i="1"/>
  <c r="E45" i="1"/>
  <c r="D39" i="1"/>
  <c r="C39" i="1"/>
  <c r="C46" i="1"/>
  <c r="C45" i="1"/>
  <c r="D38" i="1"/>
  <c r="C38" i="1"/>
  <c r="C33" i="1"/>
  <c r="C32" i="1"/>
  <c r="G38" i="1"/>
  <c r="H38" i="1" s="1"/>
  <c r="I38" i="1" s="1"/>
  <c r="J38" i="1" s="1"/>
  <c r="K38" i="1" s="1"/>
  <c r="L38" i="1" s="1"/>
  <c r="F38" i="1"/>
  <c r="E38" i="1"/>
  <c r="D32" i="1"/>
  <c r="B40" i="1"/>
  <c r="B39" i="1"/>
  <c r="B38" i="1"/>
  <c r="B34" i="1"/>
  <c r="B33" i="1"/>
  <c r="B32" i="1"/>
  <c r="B28" i="1"/>
  <c r="B27" i="1"/>
  <c r="B26" i="1"/>
  <c r="G6" i="1"/>
  <c r="F6" i="1"/>
  <c r="E6" i="1"/>
  <c r="D6" i="1"/>
  <c r="C6" i="1"/>
  <c r="B6" i="1"/>
  <c r="B7" i="1" s="1"/>
  <c r="B13" i="1"/>
  <c r="B14" i="1" s="1"/>
  <c r="G13" i="1"/>
  <c r="F13" i="1"/>
  <c r="E13" i="1"/>
  <c r="D13" i="1"/>
  <c r="C13" i="1"/>
  <c r="G20" i="1"/>
  <c r="F20" i="1"/>
  <c r="E20" i="1"/>
  <c r="D20" i="1"/>
  <c r="C20" i="1"/>
  <c r="B20" i="1"/>
  <c r="B21" i="1" s="1"/>
</calcChain>
</file>

<file path=xl/sharedStrings.xml><?xml version="1.0" encoding="utf-8"?>
<sst xmlns="http://schemas.openxmlformats.org/spreadsheetml/2006/main" count="112" uniqueCount="77">
  <si>
    <t>Rasio 1</t>
  </si>
  <si>
    <t>Juni</t>
  </si>
  <si>
    <t>Juli</t>
  </si>
  <si>
    <t>Agustus</t>
  </si>
  <si>
    <t>September</t>
  </si>
  <si>
    <t>Oktober</t>
  </si>
  <si>
    <t>November</t>
  </si>
  <si>
    <t>Jam Kerja</t>
  </si>
  <si>
    <t>Hasil</t>
  </si>
  <si>
    <t>Rasio 2</t>
  </si>
  <si>
    <t>Rasio 3</t>
  </si>
  <si>
    <t>Hasil Produksi</t>
  </si>
  <si>
    <t>Jumlah TK</t>
  </si>
  <si>
    <t>Pemakaian BB</t>
  </si>
  <si>
    <t>Bulan</t>
  </si>
  <si>
    <t>Level 3 (rata-rata)</t>
  </si>
  <si>
    <t>Rata-rata</t>
  </si>
  <si>
    <t>Level 10 (Max)</t>
  </si>
  <si>
    <t>Level 0 (Min)</t>
  </si>
  <si>
    <t>Skor</t>
  </si>
  <si>
    <t>Indeks Performance</t>
  </si>
  <si>
    <t>Bulan Juni</t>
  </si>
  <si>
    <t>Kriteria</t>
  </si>
  <si>
    <t>Keterangan</t>
  </si>
  <si>
    <t>Nilai Aktual</t>
  </si>
  <si>
    <t>Level 10</t>
  </si>
  <si>
    <t>Sangat Baik</t>
  </si>
  <si>
    <t>1836,66 – 1973,94</t>
  </si>
  <si>
    <t>0,103 – 0,105</t>
  </si>
  <si>
    <t>72,82 – 74,35</t>
  </si>
  <si>
    <t>Level 9</t>
  </si>
  <si>
    <t>Baik</t>
  </si>
  <si>
    <t>1699,36 – 1836,65</t>
  </si>
  <si>
    <t>0,101 – 0,102</t>
  </si>
  <si>
    <t>71,29 – 72,81</t>
  </si>
  <si>
    <t>Level 8</t>
  </si>
  <si>
    <t>1562,07 – 1699,35</t>
  </si>
  <si>
    <t>0,099 – 0,100</t>
  </si>
  <si>
    <t>69,75 – 71,28</t>
  </si>
  <si>
    <t>Level 7</t>
  </si>
  <si>
    <t xml:space="preserve"> 1424,77 – 1562,06</t>
  </si>
  <si>
    <t>0,097 – 0,098</t>
  </si>
  <si>
    <t>68,21 – 69,74</t>
  </si>
  <si>
    <t>Level 6</t>
  </si>
  <si>
    <t>1287,48 – 1424,76</t>
  </si>
  <si>
    <t>0,094 – 0,096</t>
  </si>
  <si>
    <t>66,68 – 68,20</t>
  </si>
  <si>
    <t>Level 5</t>
  </si>
  <si>
    <t>Sedang</t>
  </si>
  <si>
    <t>1150,19 – 1287,47</t>
  </si>
  <si>
    <t>0,092 – 0,093</t>
  </si>
  <si>
    <t>65,14 – 66,67</t>
  </si>
  <si>
    <t>Level 4</t>
  </si>
  <si>
    <t>1012,89 – 1150,18</t>
  </si>
  <si>
    <t xml:space="preserve">0,090 – 0,091 </t>
  </si>
  <si>
    <t>63,60 – 65,13</t>
  </si>
  <si>
    <t>Level 3</t>
  </si>
  <si>
    <t>779,01 – 1012,88</t>
  </si>
  <si>
    <t>0,085 – 0,089</t>
  </si>
  <si>
    <t>62,16 – 63,59</t>
  </si>
  <si>
    <t>Level 2</t>
  </si>
  <si>
    <t>Buruk</t>
  </si>
  <si>
    <t>545,13 – 779,00</t>
  </si>
  <si>
    <t>0,080 – 0,084</t>
  </si>
  <si>
    <t>60,72 – 62,15</t>
  </si>
  <si>
    <t>Level 1</t>
  </si>
  <si>
    <t>311,25 – 545,12</t>
  </si>
  <si>
    <t>0,075 – 0,079</t>
  </si>
  <si>
    <t>59,29 – 60,71</t>
  </si>
  <si>
    <t>Level 0</t>
  </si>
  <si>
    <t>Sangat Buruk</t>
  </si>
  <si>
    <t>Bobot</t>
  </si>
  <si>
    <t>Nilai Produktivitas</t>
  </si>
  <si>
    <t>Indeks Performansi</t>
  </si>
  <si>
    <t>Saat Ini</t>
  </si>
  <si>
    <t>Periode Dasar</t>
  </si>
  <si>
    <t>Indeks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</si>
</sst>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.00000000%"/>
    <numFmt numFmtId="167" formatCode="0.000"/>
    <numFmt numFmtId="168" formatCode="0.0000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1" fontId="0" fillId="0" borderId="1" xfId="0" applyNumberFormat="1" applyBorder="1"/>
    <xf numFmtId="166" fontId="0" fillId="0" borderId="0" xfId="0" applyNumberFormat="1"/>
    <xf numFmtId="165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0" xfId="0" applyNumberFormat="1"/>
    <xf numFmtId="2" fontId="0" fillId="0" borderId="0" xfId="0" applyNumberFormat="1"/>
    <xf numFmtId="10" fontId="0" fillId="0" borderId="0" xfId="1" applyNumberFormat="1" applyFont="1"/>
    <xf numFmtId="164" fontId="0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2" fontId="0" fillId="0" borderId="0" xfId="0" applyNumberFormat="1" applyAlignment="1">
      <alignment horizontal="center" vertical="center"/>
    </xf>
    <xf numFmtId="0" fontId="4" fillId="4" borderId="0" xfId="0" applyFont="1" applyFill="1"/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0" fontId="4" fillId="4" borderId="1" xfId="0" applyFont="1" applyFill="1" applyBorder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7" fontId="0" fillId="0" borderId="0" xfId="1" applyNumberFormat="1" applyFont="1"/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9" fontId="0" fillId="0" borderId="0" xfId="1" applyFont="1"/>
    <xf numFmtId="0" fontId="5" fillId="5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1714785651792"/>
          <c:y val="4.1666666666666664E-2"/>
          <c:w val="0.85862729658792647"/>
          <c:h val="0.8416746864975212"/>
        </c:manualLayout>
      </c:layout>
      <c:lineChart>
        <c:grouping val="standard"/>
        <c:varyColors val="0"/>
        <c:ser>
          <c:idx val="2"/>
          <c:order val="0"/>
          <c:tx>
            <c:strRef>
              <c:f>Sheet1!$A$6</c:f>
              <c:strCache>
                <c:ptCount val="1"/>
                <c:pt idx="0">
                  <c:v>Hasil</c:v>
                </c:pt>
              </c:strCache>
            </c:strRef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Sheet1!$B$3:$G$3</c:f>
              <c:strCache>
                <c:ptCount val="6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</c:strCache>
            </c:strRef>
          </c:cat>
          <c:val>
            <c:numRef>
              <c:f>Sheet1!$B$6:$G$6</c:f>
              <c:numCache>
                <c:formatCode>0.0</c:formatCode>
                <c:ptCount val="6"/>
                <c:pt idx="0">
                  <c:v>1352</c:v>
                </c:pt>
                <c:pt idx="1">
                  <c:v>1794.5</c:v>
                </c:pt>
                <c:pt idx="2">
                  <c:v>326.60000000000002</c:v>
                </c:pt>
                <c:pt idx="3">
                  <c:v>311.25</c:v>
                </c:pt>
                <c:pt idx="4">
                  <c:v>1266.5</c:v>
                </c:pt>
                <c:pt idx="5">
                  <c:v>1026.5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1D-4D0D-9DCC-C753B22EF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1889184"/>
        <c:axId val="289623024"/>
      </c:lineChart>
      <c:catAx>
        <c:axId val="68188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89623024"/>
        <c:crosses val="autoZero"/>
        <c:auto val="1"/>
        <c:lblAlgn val="ctr"/>
        <c:lblOffset val="100"/>
        <c:noMultiLvlLbl val="0"/>
      </c:catAx>
      <c:valAx>
        <c:axId val="28962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68188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Sheet1!$A$13</c:f>
              <c:strCache>
                <c:ptCount val="1"/>
                <c:pt idx="0">
                  <c:v>Hasil</c:v>
                </c:pt>
              </c:strCache>
            </c:strRef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Sheet1!$B$10:$G$10</c:f>
              <c:strCache>
                <c:ptCount val="6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</c:strCache>
            </c:strRef>
          </c:cat>
          <c:val>
            <c:numRef>
              <c:f>Sheet1!$B$13:$G$13</c:f>
              <c:numCache>
                <c:formatCode>0.0%</c:formatCode>
                <c:ptCount val="6"/>
                <c:pt idx="0">
                  <c:v>9.6153846153846159E-2</c:v>
                </c:pt>
                <c:pt idx="1">
                  <c:v>8.5602337905032438E-2</c:v>
                </c:pt>
                <c:pt idx="2">
                  <c:v>7.4771062271062269E-2</c:v>
                </c:pt>
                <c:pt idx="3">
                  <c:v>9.6153846153846159E-2</c:v>
                </c:pt>
                <c:pt idx="4">
                  <c:v>9.6153846153846145E-2</c:v>
                </c:pt>
                <c:pt idx="5">
                  <c:v>9.0213821697852248E-2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17-449E-A0FD-608EDA4F4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0728432"/>
        <c:axId val="674790544"/>
      </c:lineChart>
      <c:catAx>
        <c:axId val="66072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674790544"/>
        <c:crosses val="autoZero"/>
        <c:auto val="1"/>
        <c:lblAlgn val="ctr"/>
        <c:lblOffset val="100"/>
        <c:noMultiLvlLbl val="0"/>
      </c:catAx>
      <c:valAx>
        <c:axId val="67479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66072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Sheet1!$A$20</c:f>
              <c:strCache>
                <c:ptCount val="1"/>
                <c:pt idx="0">
                  <c:v>Hasil</c:v>
                </c:pt>
              </c:strCache>
            </c:strRef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Sheet1!$B$17:$G$17</c:f>
              <c:strCache>
                <c:ptCount val="6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</c:strCache>
            </c:strRef>
          </c:cat>
          <c:val>
            <c:numRef>
              <c:f>Sheet1!$B$20:$G$20</c:f>
              <c:numCache>
                <c:formatCode>0.00</c:formatCode>
                <c:ptCount val="6"/>
                <c:pt idx="0">
                  <c:v>67.599999999999994</c:v>
                </c:pt>
                <c:pt idx="1">
                  <c:v>61.879310344827587</c:v>
                </c:pt>
                <c:pt idx="2">
                  <c:v>66.65306122448979</c:v>
                </c:pt>
                <c:pt idx="3">
                  <c:v>59.285714285714285</c:v>
                </c:pt>
                <c:pt idx="4">
                  <c:v>62.543209876543209</c:v>
                </c:pt>
                <c:pt idx="5">
                  <c:v>63.65891472868217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B4-4779-AA70-6ECC62B6A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1919344"/>
        <c:axId val="674827024"/>
      </c:lineChart>
      <c:catAx>
        <c:axId val="68191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674827024"/>
        <c:crosses val="autoZero"/>
        <c:auto val="1"/>
        <c:lblAlgn val="ctr"/>
        <c:lblOffset val="100"/>
        <c:noMultiLvlLbl val="0"/>
      </c:catAx>
      <c:valAx>
        <c:axId val="6748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681919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474133</xdr:colOff>
      <xdr:row>2</xdr:row>
      <xdr:rowOff>1</xdr:rowOff>
    </xdr:from>
    <xdr:to>
      <xdr:col>18</xdr:col>
      <xdr:colOff>169333</xdr:colOff>
      <xdr:row>16</xdr:row>
      <xdr:rowOff>135467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CD646A-221A-670D-A127-DDBCC8DBA8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567267</xdr:colOff>
      <xdr:row>12</xdr:row>
      <xdr:rowOff>101600</xdr:rowOff>
    </xdr:from>
    <xdr:to>
      <xdr:col>27</xdr:col>
      <xdr:colOff>262467</xdr:colOff>
      <xdr:row>35</xdr:row>
      <xdr:rowOff>50801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00854D-7ED8-205F-5D3F-B67811EF6F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126999</xdr:colOff>
      <xdr:row>44</xdr:row>
      <xdr:rowOff>33868</xdr:rowOff>
    </xdr:from>
    <xdr:to>
      <xdr:col>27</xdr:col>
      <xdr:colOff>431799</xdr:colOff>
      <xdr:row>58</xdr:row>
      <xdr:rowOff>169334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1A4955-A3D9-CC16-4E3B-1006DA41F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198966</xdr:colOff>
      <xdr:row>25</xdr:row>
      <xdr:rowOff>122767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856845-DED5-ED96-5490-EFD183435293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2</xdr:col>
      <xdr:colOff>198966</xdr:colOff>
      <xdr:row>25</xdr:row>
      <xdr:rowOff>122767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BFFE2E-482A-4848-8510-1D6B9BCE30F6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3</xdr:col>
      <xdr:colOff>198966</xdr:colOff>
      <xdr:row>25</xdr:row>
      <xdr:rowOff>122767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1BE73CC-C70D-4A69-8583-CCE74894A76D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198966</xdr:colOff>
      <xdr:row>25</xdr:row>
      <xdr:rowOff>122767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F5CBD02-E20B-42D8-9C0C-EDBF01CB92D1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198966</xdr:colOff>
      <xdr:row>25</xdr:row>
      <xdr:rowOff>122767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F507E4B-6464-46FA-B988-2FE5F8A7BCF3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6</xdr:col>
      <xdr:colOff>198966</xdr:colOff>
      <xdr:row>25</xdr:row>
      <xdr:rowOff>122767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6E1C1B0-7E7B-4DC7-A8A0-F943A34034EA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2</xdr:col>
      <xdr:colOff>198966</xdr:colOff>
      <xdr:row>25</xdr:row>
      <xdr:rowOff>122767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F8E4DC3-DD12-4AD7-8A0A-0B12D720FF83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3</xdr:col>
      <xdr:colOff>198966</xdr:colOff>
      <xdr:row>25</xdr:row>
      <xdr:rowOff>122767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A3CFDF-DDC6-4666-BE2A-0FF56D303E3F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4</xdr:col>
      <xdr:colOff>198966</xdr:colOff>
      <xdr:row>25</xdr:row>
      <xdr:rowOff>122767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C44A75F-CCCC-4F83-AAE4-EEE8F0A97CE4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198966</xdr:colOff>
      <xdr:row>25</xdr:row>
      <xdr:rowOff>122767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AA68D71-BB3F-499C-B730-7EA32127AA7D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6</xdr:col>
      <xdr:colOff>198966</xdr:colOff>
      <xdr:row>25</xdr:row>
      <xdr:rowOff>122767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D94F4F02-0A33-41E3-AB56-421C0125E876}"/>
            </a:ext>
          </a:extLst>
        </xdr:cNvPr>
        <xdr:cNvSpPr txBox="1"/>
      </xdr:nvSpPr>
      <xdr:spPr>
        <a:xfrm>
          <a:off x="1113366" y="496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E8226-9A3A-4F2F-963A-23CE7DADACF6}">
  <dimension ref="A2:M93"/>
  <sheetViews>
    <sheetView tabSelected="1" topLeftCell="D10" zoomScale="80" zoomScaleNormal="80" workbookViewId="0">
      <selection activeCell="I25" sqref="I25"/>
    </sheetView>
  </sheetViews>
  <sheetFormatPr defaultRowHeight="14.4" x14ac:dyDescent="0.3"/>
  <cols>
    <col min="1" max="1" width="18.44140625" bestFit="1" customWidth="1"/>
    <col min="2" max="2" width="13.44140625" customWidth="1"/>
    <col min="3" max="6" width="11.88671875" customWidth="1"/>
    <col min="7" max="12" width="12.5546875" customWidth="1"/>
  </cols>
  <sheetData>
    <row r="2" spans="1:8" x14ac:dyDescent="0.3">
      <c r="B2" s="3" t="s">
        <v>0</v>
      </c>
      <c r="C2" s="4"/>
      <c r="D2" s="4"/>
      <c r="E2" s="4"/>
      <c r="F2" s="4"/>
      <c r="G2" s="4"/>
    </row>
    <row r="3" spans="1:8" x14ac:dyDescent="0.3">
      <c r="A3" s="1" t="s">
        <v>14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8" x14ac:dyDescent="0.3">
      <c r="A4" s="1" t="s">
        <v>11</v>
      </c>
      <c r="B4" s="7">
        <v>5408</v>
      </c>
      <c r="C4" s="1">
        <v>7178</v>
      </c>
      <c r="D4" s="1">
        <v>1633</v>
      </c>
      <c r="E4" s="1">
        <v>1245</v>
      </c>
      <c r="F4" s="1">
        <v>5066</v>
      </c>
      <c r="G4" s="1">
        <v>4106</v>
      </c>
      <c r="H4" s="47"/>
    </row>
    <row r="5" spans="1:8" x14ac:dyDescent="0.3">
      <c r="A5" s="1" t="s">
        <v>12</v>
      </c>
      <c r="B5" s="1">
        <v>4</v>
      </c>
      <c r="C5" s="1">
        <v>4</v>
      </c>
      <c r="D5" s="1">
        <v>5</v>
      </c>
      <c r="E5" s="1">
        <v>4</v>
      </c>
      <c r="F5" s="1">
        <v>4</v>
      </c>
      <c r="G5" s="1">
        <v>4</v>
      </c>
    </row>
    <row r="6" spans="1:8" x14ac:dyDescent="0.3">
      <c r="A6" s="2" t="s">
        <v>8</v>
      </c>
      <c r="B6" s="9">
        <f>B4/B5</f>
        <v>1352</v>
      </c>
      <c r="C6" s="9">
        <f t="shared" ref="C6:G6" si="0">C4/C5</f>
        <v>1794.5</v>
      </c>
      <c r="D6" s="9">
        <f t="shared" si="0"/>
        <v>326.60000000000002</v>
      </c>
      <c r="E6" s="9">
        <f t="shared" si="0"/>
        <v>311.25</v>
      </c>
      <c r="F6" s="9">
        <f t="shared" si="0"/>
        <v>1266.5</v>
      </c>
      <c r="G6" s="9">
        <f t="shared" si="0"/>
        <v>1026.5</v>
      </c>
    </row>
    <row r="7" spans="1:8" x14ac:dyDescent="0.3">
      <c r="A7" t="s">
        <v>16</v>
      </c>
      <c r="B7" s="12">
        <f>SUM(B6:G6)/6</f>
        <v>1012.8916666666668</v>
      </c>
    </row>
    <row r="9" spans="1:8" x14ac:dyDescent="0.3">
      <c r="B9" s="6" t="s">
        <v>9</v>
      </c>
    </row>
    <row r="10" spans="1:8" x14ac:dyDescent="0.3">
      <c r="A10" s="1" t="s">
        <v>14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</row>
    <row r="11" spans="1:8" x14ac:dyDescent="0.3">
      <c r="A11" s="1" t="s">
        <v>11</v>
      </c>
      <c r="B11" s="7">
        <v>5408</v>
      </c>
      <c r="C11" s="1">
        <v>7178</v>
      </c>
      <c r="D11" s="1">
        <v>1633</v>
      </c>
      <c r="E11" s="1">
        <v>1245</v>
      </c>
      <c r="F11" s="1">
        <v>5066</v>
      </c>
      <c r="G11" s="1">
        <v>4106</v>
      </c>
    </row>
    <row r="12" spans="1:8" x14ac:dyDescent="0.3">
      <c r="A12" s="1" t="s">
        <v>13</v>
      </c>
      <c r="B12" s="1">
        <v>56243.199999999997</v>
      </c>
      <c r="C12" s="1">
        <v>83852.850000000006</v>
      </c>
      <c r="D12" s="1">
        <v>21840</v>
      </c>
      <c r="E12" s="1">
        <v>12948</v>
      </c>
      <c r="F12" s="1">
        <v>52686.400000000001</v>
      </c>
      <c r="G12" s="1">
        <v>45514.09</v>
      </c>
    </row>
    <row r="13" spans="1:8" x14ac:dyDescent="0.3">
      <c r="A13" s="2" t="s">
        <v>8</v>
      </c>
      <c r="B13" s="10">
        <f>(B11/B12)*100%</f>
        <v>9.6153846153846159E-2</v>
      </c>
      <c r="C13" s="10">
        <f t="shared" ref="C13:G13" si="1">(C11/C12)*100%</f>
        <v>8.5602337905032438E-2</v>
      </c>
      <c r="D13" s="10">
        <f t="shared" si="1"/>
        <v>7.4771062271062269E-2</v>
      </c>
      <c r="E13" s="10">
        <f t="shared" si="1"/>
        <v>9.6153846153846159E-2</v>
      </c>
      <c r="F13" s="10">
        <f t="shared" si="1"/>
        <v>9.6153846153846145E-2</v>
      </c>
      <c r="G13" s="10">
        <f t="shared" si="1"/>
        <v>9.0213821697852248E-2</v>
      </c>
    </row>
    <row r="14" spans="1:8" x14ac:dyDescent="0.3">
      <c r="B14" s="13">
        <f>SUM(B13:G13)/6</f>
        <v>8.9841460055914243E-2</v>
      </c>
      <c r="C14" s="28">
        <f>B13</f>
        <v>9.6153846153846159E-2</v>
      </c>
    </row>
    <row r="16" spans="1:8" x14ac:dyDescent="0.3">
      <c r="B16" s="3" t="s">
        <v>10</v>
      </c>
      <c r="C16" s="4"/>
      <c r="D16" s="4"/>
      <c r="E16" s="4"/>
      <c r="F16" s="4"/>
      <c r="G16" s="4"/>
    </row>
    <row r="17" spans="1:12" x14ac:dyDescent="0.3">
      <c r="A17" s="1" t="s">
        <v>14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</row>
    <row r="18" spans="1:12" x14ac:dyDescent="0.3">
      <c r="A18" s="1" t="s">
        <v>11</v>
      </c>
      <c r="B18" s="7">
        <v>5408</v>
      </c>
      <c r="C18" s="1">
        <v>7178</v>
      </c>
      <c r="D18" s="1">
        <v>1633</v>
      </c>
      <c r="E18" s="1">
        <v>1245</v>
      </c>
      <c r="F18" s="1">
        <v>5066</v>
      </c>
      <c r="G18" s="1">
        <v>4106</v>
      </c>
    </row>
    <row r="19" spans="1:12" x14ac:dyDescent="0.3">
      <c r="A19" s="1" t="s">
        <v>7</v>
      </c>
      <c r="B19" s="1">
        <v>80</v>
      </c>
      <c r="C19" s="1">
        <v>116</v>
      </c>
      <c r="D19" s="1">
        <v>24.5</v>
      </c>
      <c r="E19" s="1">
        <v>21</v>
      </c>
      <c r="F19" s="1">
        <v>81</v>
      </c>
      <c r="G19" s="1">
        <v>64.5</v>
      </c>
    </row>
    <row r="20" spans="1:12" x14ac:dyDescent="0.3">
      <c r="A20" s="2" t="s">
        <v>8</v>
      </c>
      <c r="B20" s="27">
        <f>B18/B19</f>
        <v>67.599999999999994</v>
      </c>
      <c r="C20" s="27">
        <f t="shared" ref="C20:G20" si="2">C18/C19</f>
        <v>61.879310344827587</v>
      </c>
      <c r="D20" s="27">
        <f t="shared" si="2"/>
        <v>66.65306122448979</v>
      </c>
      <c r="E20" s="27">
        <f t="shared" si="2"/>
        <v>59.285714285714285</v>
      </c>
      <c r="F20" s="27">
        <f t="shared" si="2"/>
        <v>62.543209876543209</v>
      </c>
      <c r="G20" s="27">
        <f t="shared" si="2"/>
        <v>63.65891472868217</v>
      </c>
    </row>
    <row r="21" spans="1:12" x14ac:dyDescent="0.3">
      <c r="B21" s="12">
        <f>SUM(B20:G20)/6</f>
        <v>63.60336841004284</v>
      </c>
    </row>
    <row r="22" spans="1:12" x14ac:dyDescent="0.3">
      <c r="C22" s="17"/>
      <c r="D22" s="17"/>
      <c r="E22" s="17"/>
    </row>
    <row r="23" spans="1:12" x14ac:dyDescent="0.3">
      <c r="G23">
        <f>6000+8367+1931+1655+6217</f>
        <v>24170</v>
      </c>
      <c r="H23">
        <f>90.13+80.59+84.57+75.23+81.49</f>
        <v>412.01</v>
      </c>
      <c r="I23">
        <f>2883+4066+873+530+2404</f>
        <v>10756</v>
      </c>
    </row>
    <row r="24" spans="1:12" x14ac:dyDescent="0.3">
      <c r="B24" s="8"/>
      <c r="G24">
        <f>G23/5</f>
        <v>4834</v>
      </c>
      <c r="H24">
        <f>H23/5</f>
        <v>82.402000000000001</v>
      </c>
      <c r="I24">
        <f>I23/5</f>
        <v>2151.1999999999998</v>
      </c>
    </row>
    <row r="25" spans="1:12" x14ac:dyDescent="0.3">
      <c r="A25" s="22" t="s">
        <v>15</v>
      </c>
      <c r="B25" s="1"/>
    </row>
    <row r="26" spans="1:12" x14ac:dyDescent="0.3">
      <c r="A26" s="1" t="s">
        <v>0</v>
      </c>
      <c r="B26" s="26">
        <f>SUM(B6:G6)/6</f>
        <v>1012.8916666666668</v>
      </c>
      <c r="C26" s="15"/>
      <c r="D26" s="15"/>
      <c r="E26" s="15"/>
      <c r="F26" s="15"/>
      <c r="G26" s="15"/>
      <c r="L26">
        <f>175+175+150</f>
        <v>500</v>
      </c>
    </row>
    <row r="27" spans="1:12" x14ac:dyDescent="0.3">
      <c r="A27" s="1" t="s">
        <v>9</v>
      </c>
      <c r="B27" s="20">
        <f>SUM(B13:G13)/6</f>
        <v>8.9841460055914243E-2</v>
      </c>
      <c r="C27" s="14"/>
      <c r="D27" s="18"/>
      <c r="E27" s="14"/>
      <c r="F27" s="14"/>
      <c r="G27" s="14"/>
    </row>
    <row r="28" spans="1:12" x14ac:dyDescent="0.3">
      <c r="A28" s="1" t="s">
        <v>10</v>
      </c>
      <c r="B28" s="26">
        <f>SUM(B20:G20)/6</f>
        <v>63.60336841004284</v>
      </c>
      <c r="C28" s="15"/>
      <c r="D28" s="15"/>
      <c r="E28" s="15"/>
      <c r="F28" s="15"/>
      <c r="G28" s="15"/>
    </row>
    <row r="29" spans="1:12" x14ac:dyDescent="0.3">
      <c r="B29" s="11"/>
      <c r="C29" s="11"/>
      <c r="D29" s="11"/>
      <c r="E29" s="11"/>
      <c r="F29" s="11"/>
      <c r="G29" s="11"/>
    </row>
    <row r="30" spans="1:12" x14ac:dyDescent="0.3">
      <c r="B30" s="11"/>
      <c r="C30" s="11"/>
      <c r="D30" s="11"/>
      <c r="E30" s="11"/>
      <c r="F30" s="11"/>
      <c r="G30" s="11"/>
    </row>
    <row r="31" spans="1:12" x14ac:dyDescent="0.3">
      <c r="A31" s="22" t="s">
        <v>17</v>
      </c>
      <c r="B31" s="21"/>
      <c r="C31" s="11"/>
      <c r="D31" s="11"/>
      <c r="E31" s="11"/>
      <c r="F31" s="11"/>
      <c r="G31" s="11"/>
    </row>
    <row r="32" spans="1:12" x14ac:dyDescent="0.3">
      <c r="A32" s="1" t="s">
        <v>0</v>
      </c>
      <c r="B32" s="26">
        <f>C6*110%</f>
        <v>1973.9500000000003</v>
      </c>
      <c r="C32" s="11">
        <f>B26-B38</f>
        <v>701.64166666666677</v>
      </c>
      <c r="D32" s="11">
        <f>B32-B26</f>
        <v>961.05833333333351</v>
      </c>
      <c r="E32" s="11"/>
      <c r="F32" s="11"/>
      <c r="G32" s="11"/>
    </row>
    <row r="33" spans="1:13" x14ac:dyDescent="0.3">
      <c r="A33" s="1" t="s">
        <v>9</v>
      </c>
      <c r="B33" s="20">
        <f>B13*110%</f>
        <v>0.10576923076923078</v>
      </c>
      <c r="C33" s="11">
        <f>C32/3</f>
        <v>233.88055555555559</v>
      </c>
      <c r="D33" s="11"/>
      <c r="E33" s="11">
        <v>137.29404761904763</v>
      </c>
      <c r="F33" s="11">
        <v>137.29404761904763</v>
      </c>
      <c r="G33" s="11">
        <v>137.29404761904763</v>
      </c>
      <c r="H33" s="11">
        <v>137.29404761904763</v>
      </c>
      <c r="I33" s="11">
        <v>137.29404761904763</v>
      </c>
      <c r="J33" s="11">
        <v>137.29404761904763</v>
      </c>
      <c r="K33" s="11">
        <v>137.29404761904763</v>
      </c>
      <c r="L33" s="11">
        <v>137.29404761904763</v>
      </c>
      <c r="M33" s="11">
        <v>137.29404761904763</v>
      </c>
    </row>
    <row r="34" spans="1:13" x14ac:dyDescent="0.3">
      <c r="A34" s="1" t="s">
        <v>10</v>
      </c>
      <c r="B34" s="26">
        <f>B20*110%</f>
        <v>74.36</v>
      </c>
      <c r="C34" s="11"/>
      <c r="D34" s="11"/>
      <c r="E34" s="11"/>
      <c r="F34" s="11"/>
      <c r="G34" s="11"/>
    </row>
    <row r="35" spans="1:13" x14ac:dyDescent="0.3">
      <c r="B35" s="11"/>
      <c r="C35" s="11"/>
      <c r="D35" s="11"/>
      <c r="E35" s="11"/>
      <c r="F35" s="11"/>
      <c r="G35" s="11"/>
    </row>
    <row r="37" spans="1:13" x14ac:dyDescent="0.3">
      <c r="A37" s="22" t="s">
        <v>18</v>
      </c>
      <c r="B37" s="24" t="s">
        <v>19</v>
      </c>
      <c r="C37" s="23">
        <v>1</v>
      </c>
      <c r="D37" s="23">
        <v>2</v>
      </c>
      <c r="E37" s="23">
        <v>3</v>
      </c>
      <c r="F37" s="23">
        <v>4</v>
      </c>
      <c r="G37" s="23">
        <v>5</v>
      </c>
      <c r="H37" s="23">
        <v>6</v>
      </c>
      <c r="I37" s="23">
        <v>7</v>
      </c>
      <c r="J37" s="23">
        <v>8</v>
      </c>
      <c r="K37" s="23">
        <v>9</v>
      </c>
      <c r="L37" s="23">
        <v>10</v>
      </c>
    </row>
    <row r="38" spans="1:13" x14ac:dyDescent="0.3">
      <c r="A38" s="1" t="s">
        <v>0</v>
      </c>
      <c r="B38" s="26">
        <f>E6</f>
        <v>311.25</v>
      </c>
      <c r="C38" s="27">
        <f>B38+C33</f>
        <v>545.13055555555559</v>
      </c>
      <c r="D38" s="27">
        <f>C38+C33</f>
        <v>779.01111111111118</v>
      </c>
      <c r="E38" s="27">
        <f>B26</f>
        <v>1012.8916666666668</v>
      </c>
      <c r="F38" s="27">
        <f>E38+F33</f>
        <v>1150.1857142857143</v>
      </c>
      <c r="G38" s="27">
        <f t="shared" ref="G38:L38" si="3">F38+G33</f>
        <v>1287.479761904762</v>
      </c>
      <c r="H38" s="27">
        <f t="shared" si="3"/>
        <v>1424.7738095238096</v>
      </c>
      <c r="I38" s="27">
        <f t="shared" si="3"/>
        <v>1562.0678571428573</v>
      </c>
      <c r="J38" s="27">
        <f t="shared" si="3"/>
        <v>1699.361904761905</v>
      </c>
      <c r="K38" s="27">
        <f t="shared" si="3"/>
        <v>1836.6559523809526</v>
      </c>
      <c r="L38" s="27">
        <f t="shared" si="3"/>
        <v>1973.9500000000003</v>
      </c>
    </row>
    <row r="39" spans="1:13" x14ac:dyDescent="0.3">
      <c r="A39" s="1" t="s">
        <v>9</v>
      </c>
      <c r="B39" s="20">
        <f>D13</f>
        <v>7.4771062271062269E-2</v>
      </c>
      <c r="C39" s="25">
        <f>B39+C46</f>
        <v>7.9794528199346265E-2</v>
      </c>
      <c r="D39" s="25">
        <f>C39+C46</f>
        <v>8.4817994127630261E-2</v>
      </c>
      <c r="E39" s="25">
        <f>B27</f>
        <v>8.9841460055914243E-2</v>
      </c>
      <c r="F39" s="25">
        <f>E39+F46</f>
        <v>9.2116855872102318E-2</v>
      </c>
      <c r="G39" s="25">
        <f t="shared" ref="G39:L39" si="4">F39+G46</f>
        <v>9.4392251688290393E-2</v>
      </c>
      <c r="H39" s="25">
        <f t="shared" si="4"/>
        <v>9.6667647504478468E-2</v>
      </c>
      <c r="I39" s="25">
        <f t="shared" si="4"/>
        <v>9.8943043320666543E-2</v>
      </c>
      <c r="J39" s="25">
        <f t="shared" si="4"/>
        <v>0.10121843913685462</v>
      </c>
      <c r="K39" s="25">
        <f t="shared" si="4"/>
        <v>0.10349383495304269</v>
      </c>
      <c r="L39" s="25">
        <f t="shared" si="4"/>
        <v>0.10576923076923077</v>
      </c>
    </row>
    <row r="40" spans="1:13" x14ac:dyDescent="0.3">
      <c r="A40" s="1" t="s">
        <v>10</v>
      </c>
      <c r="B40" s="26">
        <f>E20</f>
        <v>59.285714285714285</v>
      </c>
      <c r="C40" s="27">
        <f>B40+C49</f>
        <v>60.724932327157134</v>
      </c>
      <c r="D40" s="27">
        <f>C40+C49</f>
        <v>62.164150368599984</v>
      </c>
      <c r="E40" s="27">
        <f>B28</f>
        <v>63.60336841004284</v>
      </c>
      <c r="F40" s="27">
        <f>E40+F49</f>
        <v>65.140030065751006</v>
      </c>
      <c r="G40" s="27">
        <f>F40+G49</f>
        <v>66.676691721459179</v>
      </c>
      <c r="H40" s="27">
        <f>G40+H49</f>
        <v>68.213353377167351</v>
      </c>
      <c r="I40" s="27">
        <f>H40+I49</f>
        <v>69.750015032875524</v>
      </c>
      <c r="J40" s="27">
        <f t="shared" ref="J40:L40" si="5">I40+J49</f>
        <v>71.286676688583697</v>
      </c>
      <c r="K40" s="27">
        <f t="shared" si="5"/>
        <v>72.823338344291869</v>
      </c>
      <c r="L40" s="27">
        <f t="shared" si="5"/>
        <v>74.360000000000042</v>
      </c>
    </row>
    <row r="42" spans="1:13" x14ac:dyDescent="0.3">
      <c r="B42" s="12"/>
      <c r="D42" s="12"/>
    </row>
    <row r="45" spans="1:13" x14ac:dyDescent="0.3">
      <c r="C45" s="12">
        <f>B27-B39</f>
        <v>1.5070397784851974E-2</v>
      </c>
      <c r="E45" s="16">
        <f>B33-B27</f>
        <v>1.5927770713316539E-2</v>
      </c>
    </row>
    <row r="46" spans="1:13" x14ac:dyDescent="0.3">
      <c r="C46">
        <f>C45/3</f>
        <v>5.0234659282839917E-3</v>
      </c>
      <c r="E46" s="16">
        <f>E45/7</f>
        <v>2.2753958161880771E-3</v>
      </c>
      <c r="F46">
        <v>2.2753958161880771E-3</v>
      </c>
      <c r="G46">
        <v>2.2753958161880771E-3</v>
      </c>
      <c r="H46">
        <v>2.2753958161880771E-3</v>
      </c>
      <c r="I46">
        <v>2.2753958161880771E-3</v>
      </c>
      <c r="J46">
        <v>2.2753958161880771E-3</v>
      </c>
      <c r="K46">
        <v>2.2753958161880771E-3</v>
      </c>
      <c r="L46">
        <v>2.2753958161880771E-3</v>
      </c>
    </row>
    <row r="47" spans="1:13" x14ac:dyDescent="0.3">
      <c r="C47" s="12"/>
    </row>
    <row r="48" spans="1:13" x14ac:dyDescent="0.3">
      <c r="C48" s="12">
        <f>B28-B40</f>
        <v>4.3176541243285556</v>
      </c>
      <c r="E48" s="11">
        <f>B34-B28</f>
        <v>10.756631589957159</v>
      </c>
    </row>
    <row r="49" spans="1:12" x14ac:dyDescent="0.3">
      <c r="C49" s="12">
        <f>C48/3</f>
        <v>1.4392180414428519</v>
      </c>
      <c r="E49">
        <f>E48/7</f>
        <v>1.5366616557081656</v>
      </c>
      <c r="F49">
        <v>1.5366616557081656</v>
      </c>
      <c r="G49">
        <v>1.5366616557081656</v>
      </c>
      <c r="H49">
        <v>1.5366616557081656</v>
      </c>
      <c r="I49">
        <v>1.5366616557081656</v>
      </c>
      <c r="J49">
        <v>1.5366616557081656</v>
      </c>
      <c r="K49">
        <v>1.5366616557081656</v>
      </c>
      <c r="L49">
        <v>1.5366616557081656</v>
      </c>
    </row>
    <row r="50" spans="1:12" x14ac:dyDescent="0.3">
      <c r="C50" s="12"/>
    </row>
    <row r="51" spans="1:12" x14ac:dyDescent="0.3">
      <c r="C51" s="12"/>
    </row>
    <row r="52" spans="1:12" x14ac:dyDescent="0.3">
      <c r="B52">
        <f>57.61-56</f>
        <v>1.6099999999999994</v>
      </c>
      <c r="C52" s="12"/>
      <c r="G52">
        <f>35*5</f>
        <v>175</v>
      </c>
    </row>
    <row r="53" spans="1:12" x14ac:dyDescent="0.3">
      <c r="B53">
        <f>57.611+B52</f>
        <v>59.220999999999997</v>
      </c>
      <c r="C53" s="12"/>
    </row>
    <row r="54" spans="1:12" x14ac:dyDescent="0.3">
      <c r="B54">
        <f>B53+B52</f>
        <v>60.830999999999996</v>
      </c>
      <c r="C54" s="12"/>
    </row>
    <row r="55" spans="1:12" x14ac:dyDescent="0.3">
      <c r="B55">
        <f>68.18+B52</f>
        <v>69.790000000000006</v>
      </c>
    </row>
    <row r="57" spans="1:12" x14ac:dyDescent="0.3">
      <c r="A57" s="19" t="s">
        <v>20</v>
      </c>
    </row>
    <row r="58" spans="1:12" x14ac:dyDescent="0.3">
      <c r="A58" t="s">
        <v>21</v>
      </c>
    </row>
    <row r="63" spans="1:12" ht="15" thickBot="1" x14ac:dyDescent="0.35"/>
    <row r="64" spans="1:12" ht="16.2" thickBot="1" x14ac:dyDescent="0.35">
      <c r="C64" s="29" t="s">
        <v>0</v>
      </c>
      <c r="D64" s="30" t="s">
        <v>9</v>
      </c>
      <c r="E64" s="30" t="s">
        <v>10</v>
      </c>
      <c r="F64" s="30" t="s">
        <v>22</v>
      </c>
      <c r="G64" s="41" t="s">
        <v>23</v>
      </c>
    </row>
    <row r="65" spans="3:9" ht="16.2" thickBot="1" x14ac:dyDescent="0.35">
      <c r="C65" s="31">
        <v>1794.5</v>
      </c>
      <c r="D65" s="32">
        <v>8.5999999999999993E-2</v>
      </c>
      <c r="E65" s="32">
        <v>61.88</v>
      </c>
      <c r="F65" s="32" t="s">
        <v>24</v>
      </c>
      <c r="G65" s="42"/>
    </row>
    <row r="66" spans="3:9" ht="16.2" thickBot="1" x14ac:dyDescent="0.35">
      <c r="C66" s="33">
        <v>1974</v>
      </c>
      <c r="D66" s="34">
        <v>0.106</v>
      </c>
      <c r="E66" s="34">
        <v>74.36</v>
      </c>
      <c r="F66" s="34" t="s">
        <v>25</v>
      </c>
      <c r="G66" s="34" t="s">
        <v>26</v>
      </c>
    </row>
    <row r="67" spans="3:9" ht="28.2" thickBot="1" x14ac:dyDescent="0.35">
      <c r="C67" s="35" t="s">
        <v>27</v>
      </c>
      <c r="D67" s="36" t="s">
        <v>28</v>
      </c>
      <c r="E67" s="36" t="s">
        <v>29</v>
      </c>
      <c r="F67" s="34" t="s">
        <v>30</v>
      </c>
      <c r="G67" s="34" t="s">
        <v>31</v>
      </c>
    </row>
    <row r="68" spans="3:9" ht="28.2" thickBot="1" x14ac:dyDescent="0.35">
      <c r="C68" s="38" t="s">
        <v>32</v>
      </c>
      <c r="D68" s="36" t="s">
        <v>33</v>
      </c>
      <c r="E68" s="36" t="s">
        <v>34</v>
      </c>
      <c r="F68" s="34" t="s">
        <v>35</v>
      </c>
      <c r="G68" s="34"/>
    </row>
    <row r="69" spans="3:9" ht="28.2" thickBot="1" x14ac:dyDescent="0.35">
      <c r="C69" s="35" t="s">
        <v>36</v>
      </c>
      <c r="D69" s="36" t="s">
        <v>37</v>
      </c>
      <c r="E69" s="36" t="s">
        <v>38</v>
      </c>
      <c r="F69" s="34" t="s">
        <v>39</v>
      </c>
      <c r="G69" s="34"/>
    </row>
    <row r="70" spans="3:9" ht="28.2" thickBot="1" x14ac:dyDescent="0.35">
      <c r="C70" s="35" t="s">
        <v>40</v>
      </c>
      <c r="D70" s="36" t="s">
        <v>41</v>
      </c>
      <c r="E70" s="36" t="s">
        <v>42</v>
      </c>
      <c r="F70" s="34" t="s">
        <v>43</v>
      </c>
      <c r="G70" s="34"/>
    </row>
    <row r="71" spans="3:9" ht="28.2" thickBot="1" x14ac:dyDescent="0.35">
      <c r="C71" s="35" t="s">
        <v>44</v>
      </c>
      <c r="D71" s="36" t="s">
        <v>45</v>
      </c>
      <c r="E71" s="36" t="s">
        <v>46</v>
      </c>
      <c r="F71" s="34" t="s">
        <v>47</v>
      </c>
      <c r="G71" s="34" t="s">
        <v>48</v>
      </c>
    </row>
    <row r="72" spans="3:9" ht="28.2" thickBot="1" x14ac:dyDescent="0.35">
      <c r="C72" s="35" t="s">
        <v>49</v>
      </c>
      <c r="D72" s="36" t="s">
        <v>50</v>
      </c>
      <c r="E72" s="36" t="s">
        <v>51</v>
      </c>
      <c r="F72" s="34" t="s">
        <v>52</v>
      </c>
      <c r="G72" s="34"/>
    </row>
    <row r="73" spans="3:9" ht="28.2" thickBot="1" x14ac:dyDescent="0.35">
      <c r="C73" s="35" t="s">
        <v>53</v>
      </c>
      <c r="D73" s="36" t="s">
        <v>54</v>
      </c>
      <c r="E73" s="36" t="s">
        <v>55</v>
      </c>
      <c r="F73" s="34" t="s">
        <v>56</v>
      </c>
      <c r="G73" s="34"/>
    </row>
    <row r="74" spans="3:9" ht="28.2" thickBot="1" x14ac:dyDescent="0.35">
      <c r="C74" s="35" t="s">
        <v>57</v>
      </c>
      <c r="D74" s="39" t="s">
        <v>58</v>
      </c>
      <c r="E74" s="36" t="s">
        <v>59</v>
      </c>
      <c r="F74" s="34" t="s">
        <v>60</v>
      </c>
      <c r="G74" s="34" t="s">
        <v>61</v>
      </c>
    </row>
    <row r="75" spans="3:9" ht="28.2" thickBot="1" x14ac:dyDescent="0.35">
      <c r="C75" s="35" t="s">
        <v>62</v>
      </c>
      <c r="D75" s="36" t="s">
        <v>63</v>
      </c>
      <c r="E75" s="39" t="s">
        <v>64</v>
      </c>
      <c r="F75" s="34" t="s">
        <v>65</v>
      </c>
      <c r="G75" s="34"/>
    </row>
    <row r="76" spans="3:9" ht="28.2" thickBot="1" x14ac:dyDescent="0.35">
      <c r="C76" s="35" t="s">
        <v>66</v>
      </c>
      <c r="D76" s="36" t="s">
        <v>67</v>
      </c>
      <c r="E76" s="36" t="s">
        <v>68</v>
      </c>
      <c r="F76" s="34" t="s">
        <v>69</v>
      </c>
      <c r="G76" s="34" t="s">
        <v>70</v>
      </c>
    </row>
    <row r="77" spans="3:9" ht="16.2" thickBot="1" x14ac:dyDescent="0.35">
      <c r="C77" s="33">
        <v>8</v>
      </c>
      <c r="D77" s="34">
        <v>2</v>
      </c>
      <c r="E77" s="34">
        <v>1</v>
      </c>
      <c r="F77" s="34" t="s">
        <v>19</v>
      </c>
      <c r="G77" s="34"/>
    </row>
    <row r="78" spans="3:9" ht="16.2" thickBot="1" x14ac:dyDescent="0.35">
      <c r="C78" s="33">
        <v>35</v>
      </c>
      <c r="D78" s="34">
        <v>30</v>
      </c>
      <c r="E78" s="34">
        <v>35</v>
      </c>
      <c r="F78" s="34" t="s">
        <v>71</v>
      </c>
      <c r="G78" s="34"/>
    </row>
    <row r="79" spans="3:9" ht="47.4" thickBot="1" x14ac:dyDescent="0.35">
      <c r="C79" s="33">
        <v>280</v>
      </c>
      <c r="D79" s="34">
        <v>60</v>
      </c>
      <c r="E79" s="34">
        <v>35</v>
      </c>
      <c r="F79" s="34" t="s">
        <v>72</v>
      </c>
      <c r="G79" s="34"/>
      <c r="I79">
        <f>8*35</f>
        <v>280</v>
      </c>
    </row>
    <row r="80" spans="3:9" ht="16.2" thickBot="1" x14ac:dyDescent="0.35">
      <c r="C80" s="33" t="s">
        <v>31</v>
      </c>
      <c r="D80" s="34" t="s">
        <v>61</v>
      </c>
      <c r="E80" s="34" t="s">
        <v>61</v>
      </c>
      <c r="F80" s="34" t="s">
        <v>23</v>
      </c>
      <c r="G80" s="34"/>
    </row>
    <row r="81" spans="3:8" ht="31.8" thickBot="1" x14ac:dyDescent="0.35">
      <c r="C81" s="43" t="s">
        <v>73</v>
      </c>
      <c r="D81" s="44"/>
      <c r="E81" s="34" t="s">
        <v>74</v>
      </c>
      <c r="F81" s="34" t="s">
        <v>75</v>
      </c>
      <c r="G81" s="34" t="s">
        <v>76</v>
      </c>
    </row>
    <row r="82" spans="3:8" ht="16.2" thickBot="1" x14ac:dyDescent="0.35">
      <c r="C82" s="45"/>
      <c r="D82" s="46"/>
      <c r="E82" s="34">
        <v>375</v>
      </c>
      <c r="F82" s="34">
        <v>0</v>
      </c>
      <c r="G82" s="37">
        <v>0</v>
      </c>
    </row>
    <row r="85" spans="3:8" x14ac:dyDescent="0.3">
      <c r="F85">
        <v>500</v>
      </c>
      <c r="H85">
        <f>5+8+0+0+4+3</f>
        <v>20</v>
      </c>
    </row>
    <row r="86" spans="3:8" x14ac:dyDescent="0.3">
      <c r="F86">
        <f>280+60+35</f>
        <v>375</v>
      </c>
      <c r="H86">
        <f>5+2+0+5+5+3</f>
        <v>20</v>
      </c>
    </row>
    <row r="87" spans="3:8" x14ac:dyDescent="0.3">
      <c r="F87">
        <v>140</v>
      </c>
      <c r="H87">
        <f>5+1+4+0+2+3</f>
        <v>15</v>
      </c>
    </row>
    <row r="88" spans="3:8" x14ac:dyDescent="0.3">
      <c r="F88">
        <v>150</v>
      </c>
    </row>
    <row r="89" spans="3:8" x14ac:dyDescent="0.3">
      <c r="F89">
        <v>360</v>
      </c>
    </row>
    <row r="90" spans="3:8" x14ac:dyDescent="0.3">
      <c r="F90">
        <v>300</v>
      </c>
    </row>
    <row r="91" spans="3:8" x14ac:dyDescent="0.3">
      <c r="G91">
        <f>(F86-F85)/500</f>
        <v>-0.25</v>
      </c>
    </row>
    <row r="92" spans="3:8" x14ac:dyDescent="0.3">
      <c r="G92" s="40">
        <f>G91*100%</f>
        <v>-0.25</v>
      </c>
    </row>
    <row r="93" spans="3:8" x14ac:dyDescent="0.3">
      <c r="G93" s="40"/>
    </row>
  </sheetData>
  <mergeCells count="2">
    <mergeCell ref="G64:G65"/>
    <mergeCell ref="C81:D8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 Agustian</dc:creator>
  <cp:lastModifiedBy>Rico Agustian</cp:lastModifiedBy>
  <dcterms:created xsi:type="dcterms:W3CDTF">2026-07-13T02:11:44Z</dcterms:created>
  <dcterms:modified xsi:type="dcterms:W3CDTF">2026-08-12T12:15:16Z</dcterms:modified>
</cp:coreProperties>
</file>